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Лист1!$A$1:$R$31</definedName>
  </definedNames>
  <calcPr calcId="145621"/>
</workbook>
</file>

<file path=xl/calcChain.xml><?xml version="1.0" encoding="utf-8"?>
<calcChain xmlns="http://schemas.openxmlformats.org/spreadsheetml/2006/main">
  <c r="L20" i="1"/>
  <c r="N20" l="1"/>
  <c r="R20"/>
  <c r="P20"/>
  <c r="P22"/>
  <c r="P18"/>
  <c r="R21" l="1"/>
  <c r="P19"/>
  <c r="M23"/>
  <c r="O23"/>
  <c r="L22"/>
  <c r="L19"/>
  <c r="L18"/>
  <c r="R22" l="1"/>
  <c r="N22" l="1"/>
  <c r="N19"/>
  <c r="R19"/>
  <c r="R18"/>
  <c r="N18"/>
  <c r="L21" l="1"/>
  <c r="P16"/>
  <c r="L16"/>
  <c r="R16" l="1"/>
  <c r="N16"/>
  <c r="N21"/>
  <c r="P21" l="1"/>
  <c r="Q13" l="1"/>
  <c r="Q14"/>
  <c r="R14" s="1"/>
  <c r="Q15"/>
  <c r="R15" s="1"/>
  <c r="Q17"/>
  <c r="R17" s="1"/>
  <c r="P13"/>
  <c r="P14"/>
  <c r="P15"/>
  <c r="P17"/>
  <c r="P12"/>
  <c r="L17"/>
  <c r="L14"/>
  <c r="L15"/>
  <c r="L13"/>
  <c r="L12"/>
  <c r="N12"/>
  <c r="N13"/>
  <c r="N14"/>
  <c r="N17"/>
  <c r="P23" l="1"/>
  <c r="N23"/>
  <c r="R13"/>
  <c r="Q23"/>
  <c r="L23"/>
  <c r="R12"/>
  <c r="R23" l="1"/>
</calcChain>
</file>

<file path=xl/sharedStrings.xml><?xml version="1.0" encoding="utf-8"?>
<sst xmlns="http://schemas.openxmlformats.org/spreadsheetml/2006/main" count="86" uniqueCount="63">
  <si>
    <t>Додаток 7</t>
  </si>
  <si>
    <t>до наказу МОЗ України 22.03.2013 №232</t>
  </si>
  <si>
    <t>(у редакції наказу МОЗ України від 31.03.2015</t>
  </si>
  <si>
    <t>№194)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</si>
  <si>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</si>
  <si>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</si>
  <si>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Луганський обласний протитуберкульозний диспансер відділення №1</t>
  </si>
  <si>
    <t>Постачальник</t>
  </si>
  <si>
    <t>КПКВ</t>
  </si>
  <si>
    <t>Торгівельна  назва</t>
  </si>
  <si>
    <t>Наказ МОЗ</t>
  </si>
  <si>
    <t>Од. виміру</t>
  </si>
  <si>
    <t>Серія</t>
  </si>
  <si>
    <t>Термін придатності</t>
  </si>
  <si>
    <t>Ціна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</si>
  <si>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</si>
  <si>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</si>
  <si>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</si>
  <si>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</si>
  <si>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Кіл-ть</t>
  </si>
  <si>
    <t>Сума</t>
  </si>
  <si>
    <t>ДП "Укрмедпостач"</t>
  </si>
  <si>
    <t>Ізоніазид 0,3 №100 Фармасьютикал с Лімітед,Індія</t>
  </si>
  <si>
    <t>707 від 14.07.2016</t>
  </si>
  <si>
    <t xml:space="preserve">таб </t>
  </si>
  <si>
    <t>EIW603A</t>
  </si>
  <si>
    <t>ДП "Укрвакцина"</t>
  </si>
  <si>
    <t>Авелокс 400мг №5 Байєр Шерінг Фарма АГ,Німеччина</t>
  </si>
  <si>
    <t>1013 від26.12.14</t>
  </si>
  <si>
    <t>BXGXTK1</t>
  </si>
  <si>
    <t>Канаміцин 1,0 фл.№1,ВАТ "Київмедпрепарад"</t>
  </si>
  <si>
    <t>1012 від 16.12.14</t>
  </si>
  <si>
    <t>фл</t>
  </si>
  <si>
    <t>102868</t>
  </si>
  <si>
    <t>Капреоміцин 1г,  №1,</t>
  </si>
  <si>
    <t>371 від 21.04.16</t>
  </si>
  <si>
    <t>гр</t>
  </si>
  <si>
    <t>Пайзіна 500мг№100 ,Люпін Лімітед,Індія</t>
  </si>
  <si>
    <t>1013 від 26.12.14</t>
  </si>
  <si>
    <t>А 500426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</si>
  <si>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Нужний Р.А.</t>
    </r>
  </si>
  <si>
    <t>тел.відповідальної особи 0954195024</t>
  </si>
  <si>
    <t>Волошина А.А.</t>
  </si>
  <si>
    <t>Лінезолф 600мгЛІМІТЕД,Індія</t>
  </si>
  <si>
    <t>таб</t>
  </si>
  <si>
    <t>LZPH0001</t>
  </si>
  <si>
    <t>ЕРС1602А</t>
  </si>
  <si>
    <t>Левомак500мг№100,Маклеодс Фарм.Індія</t>
  </si>
  <si>
    <t>475від 24.05.16</t>
  </si>
  <si>
    <t>ELB5602А</t>
  </si>
  <si>
    <t>Протомід 250иг№50,Маклеодс,Фармасьютікалс</t>
  </si>
  <si>
    <t>Натрія Аміносаліцілат 100, №1</t>
  </si>
  <si>
    <t>Головний бухгалтер                                    Михайлюченко Л.Б.</t>
  </si>
  <si>
    <t>Щотижня</t>
  </si>
  <si>
    <t>845 від 15.08.16</t>
  </si>
  <si>
    <t>371від 21.04.16</t>
  </si>
  <si>
    <t>Всього</t>
  </si>
  <si>
    <t>Коксерін 250мг№100,Маклеодс</t>
  </si>
  <si>
    <t>ЕСВ5697А</t>
  </si>
  <si>
    <t>Теріз 250мгМаклеодс,Індія</t>
  </si>
  <si>
    <t>капс</t>
  </si>
  <si>
    <t>ЕТА9601С</t>
  </si>
  <si>
    <t>на 13 березня 2017 р.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</si>
</sst>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\ _₽_-;\-* #,##0.000\ _₽_-;_-* &quot;-&quot;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5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/>
    <xf numFmtId="0" fontId="2" fillId="0" borderId="0" xfId="0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left" wrapText="1"/>
    </xf>
    <xf numFmtId="0" fontId="14" fillId="0" borderId="0" xfId="0" applyFont="1"/>
    <xf numFmtId="1" fontId="12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wrapText="1"/>
    </xf>
    <xf numFmtId="0" fontId="12" fillId="0" borderId="1" xfId="1" applyFont="1" applyBorder="1" applyAlignment="1">
      <alignment wrapText="1"/>
    </xf>
    <xf numFmtId="2" fontId="12" fillId="0" borderId="1" xfId="1" applyNumberFormat="1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shrinkToFit="1"/>
    </xf>
    <xf numFmtId="0" fontId="12" fillId="0" borderId="1" xfId="1" applyNumberFormat="1" applyFont="1" applyBorder="1" applyAlignment="1">
      <alignment wrapText="1"/>
    </xf>
    <xf numFmtId="1" fontId="12" fillId="0" borderId="2" xfId="1" applyNumberFormat="1" applyFont="1" applyFill="1" applyBorder="1" applyAlignment="1" applyProtection="1">
      <alignment shrinkToFit="1"/>
    </xf>
    <xf numFmtId="0" fontId="12" fillId="0" borderId="2" xfId="1" applyFont="1" applyBorder="1" applyAlignment="1">
      <alignment wrapText="1"/>
    </xf>
    <xf numFmtId="0" fontId="12" fillId="0" borderId="2" xfId="1" applyNumberFormat="1" applyFont="1" applyFill="1" applyBorder="1" applyAlignment="1" applyProtection="1">
      <alignment shrinkToFit="1"/>
    </xf>
    <xf numFmtId="2" fontId="12" fillId="0" borderId="2" xfId="1" applyNumberFormat="1" applyFont="1" applyBorder="1" applyAlignment="1">
      <alignment wrapText="1"/>
    </xf>
    <xf numFmtId="0" fontId="12" fillId="0" borderId="7" xfId="1" applyFont="1" applyBorder="1" applyAlignment="1">
      <alignment wrapText="1"/>
    </xf>
    <xf numFmtId="0" fontId="2" fillId="0" borderId="1" xfId="0" applyFont="1" applyBorder="1"/>
    <xf numFmtId="0" fontId="13" fillId="0" borderId="1" xfId="1" applyNumberFormat="1" applyFont="1" applyFill="1" applyBorder="1" applyAlignment="1" applyProtection="1">
      <alignment shrinkToFit="1"/>
    </xf>
    <xf numFmtId="0" fontId="5" fillId="0" borderId="1" xfId="0" applyFont="1" applyBorder="1"/>
    <xf numFmtId="164" fontId="12" fillId="0" borderId="2" xfId="2" applyNumberFormat="1" applyFont="1" applyBorder="1" applyAlignment="1">
      <alignment wrapText="1"/>
    </xf>
    <xf numFmtId="43" fontId="12" fillId="0" borderId="2" xfId="2" applyNumberFormat="1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2" fontId="12" fillId="0" borderId="1" xfId="1" applyNumberFormat="1" applyFont="1" applyFill="1" applyBorder="1" applyAlignment="1" applyProtection="1">
      <alignment shrinkToFit="1"/>
    </xf>
    <xf numFmtId="0" fontId="7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3">
    <cellStyle name="Денежный" xfId="2" builtinId="4"/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2"/>
  <sheetViews>
    <sheetView tabSelected="1" view="pageBreakPreview" topLeftCell="A19" zoomScale="96" zoomScaleSheetLayoutView="96" workbookViewId="0">
      <selection activeCell="D7" sqref="D7:Q7"/>
    </sheetView>
  </sheetViews>
  <sheetFormatPr defaultRowHeight="15"/>
  <cols>
    <col min="1" max="1" width="0.85546875" customWidth="1"/>
    <col min="2" max="2" width="0.85546875" style="1" customWidth="1"/>
    <col min="3" max="3" width="15.85546875" customWidth="1"/>
    <col min="4" max="4" width="8.140625" customWidth="1"/>
    <col min="5" max="5" width="21.28515625" customWidth="1"/>
    <col min="6" max="6" width="10.140625" style="1" bestFit="1" customWidth="1"/>
    <col min="7" max="7" width="6.42578125" style="1" customWidth="1"/>
    <col min="8" max="8" width="8.140625" customWidth="1"/>
    <col min="9" max="9" width="11.5703125" style="1" customWidth="1"/>
    <col min="10" max="10" width="9.140625" style="1" customWidth="1"/>
    <col min="11" max="11" width="9.140625" customWidth="1"/>
    <col min="12" max="12" width="11.42578125" customWidth="1"/>
    <col min="13" max="13" width="10.5703125" style="1" customWidth="1"/>
    <col min="14" max="14" width="11.85546875" style="1" customWidth="1"/>
    <col min="15" max="15" width="8.5703125" customWidth="1"/>
    <col min="16" max="16" width="11.140625" customWidth="1"/>
    <col min="17" max="17" width="11.42578125" customWidth="1"/>
    <col min="18" max="18" width="16.7109375" customWidth="1"/>
  </cols>
  <sheetData>
    <row r="1" spans="3:19" s="1" customFormat="1">
      <c r="P1" s="40" t="s">
        <v>0</v>
      </c>
      <c r="Q1" s="40"/>
      <c r="R1" s="2"/>
    </row>
    <row r="2" spans="3:19" s="1" customFormat="1">
      <c r="P2" s="41" t="s">
        <v>1</v>
      </c>
      <c r="Q2" s="41"/>
      <c r="R2" s="41"/>
    </row>
    <row r="3" spans="3:19" s="1" customFormat="1">
      <c r="P3" s="42" t="s">
        <v>2</v>
      </c>
      <c r="Q3" s="42"/>
      <c r="R3" s="42"/>
    </row>
    <row r="4" spans="3:19">
      <c r="C4" s="1"/>
      <c r="D4" s="1"/>
      <c r="E4" s="1"/>
      <c r="H4" s="1"/>
      <c r="K4" s="1"/>
      <c r="L4" s="1"/>
      <c r="O4" s="1"/>
      <c r="P4" s="5" t="s">
        <v>3</v>
      </c>
      <c r="Q4" s="5"/>
      <c r="R4" s="5"/>
      <c r="S4" s="1"/>
    </row>
    <row r="5" spans="3:19" ht="15.75">
      <c r="C5" s="2"/>
      <c r="D5" s="44" t="s">
        <v>4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"/>
      <c r="S5" s="1"/>
    </row>
    <row r="6" spans="3:19" ht="15.75">
      <c r="C6" s="2"/>
      <c r="D6" s="44" t="s">
        <v>5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2"/>
      <c r="S6" s="1"/>
    </row>
    <row r="7" spans="3:19" ht="15.75">
      <c r="C7" s="2"/>
      <c r="D7" s="45" t="s">
        <v>62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"/>
      <c r="S7" s="1"/>
    </row>
    <row r="8" spans="3:19" ht="18" customHeight="1">
      <c r="C8" s="2"/>
      <c r="D8" s="2"/>
      <c r="E8" s="47" t="s">
        <v>6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38" t="s">
        <v>53</v>
      </c>
      <c r="R8" s="38"/>
      <c r="S8" s="1"/>
    </row>
    <row r="9" spans="3:19" s="1" customFormat="1" ht="18" customHeight="1">
      <c r="C9" s="2"/>
      <c r="D9" s="2"/>
      <c r="E9" s="33"/>
      <c r="F9" s="36"/>
      <c r="G9" s="36"/>
      <c r="H9" s="33"/>
      <c r="I9" s="36"/>
      <c r="J9" s="36"/>
      <c r="K9" s="33"/>
      <c r="L9" s="33"/>
      <c r="M9" s="33"/>
      <c r="N9" s="33"/>
      <c r="O9" s="33"/>
      <c r="P9" s="33"/>
      <c r="Q9" s="37"/>
      <c r="R9" s="37"/>
    </row>
    <row r="10" spans="3:19" ht="38.25" customHeight="1">
      <c r="C10" s="48" t="s">
        <v>7</v>
      </c>
      <c r="D10" s="48" t="s">
        <v>8</v>
      </c>
      <c r="E10" s="43" t="s">
        <v>9</v>
      </c>
      <c r="F10" s="50" t="s">
        <v>10</v>
      </c>
      <c r="G10" s="50" t="s">
        <v>11</v>
      </c>
      <c r="H10" s="43" t="s">
        <v>12</v>
      </c>
      <c r="I10" s="50" t="s">
        <v>13</v>
      </c>
      <c r="J10" s="50" t="s">
        <v>14</v>
      </c>
      <c r="K10" s="43" t="s">
        <v>15</v>
      </c>
      <c r="L10" s="43"/>
      <c r="M10" s="52" t="s">
        <v>16</v>
      </c>
      <c r="N10" s="53"/>
      <c r="O10" s="43" t="s">
        <v>17</v>
      </c>
      <c r="P10" s="43"/>
      <c r="Q10" s="43" t="s">
        <v>18</v>
      </c>
      <c r="R10" s="43"/>
      <c r="S10" s="1"/>
    </row>
    <row r="11" spans="3:19">
      <c r="C11" s="48"/>
      <c r="D11" s="48"/>
      <c r="E11" s="43"/>
      <c r="F11" s="51"/>
      <c r="G11" s="51"/>
      <c r="H11" s="43"/>
      <c r="I11" s="51"/>
      <c r="J11" s="51"/>
      <c r="K11" s="3" t="s">
        <v>19</v>
      </c>
      <c r="L11" s="3" t="s">
        <v>20</v>
      </c>
      <c r="M11" s="3" t="s">
        <v>19</v>
      </c>
      <c r="N11" s="3" t="s">
        <v>20</v>
      </c>
      <c r="O11" s="3" t="s">
        <v>19</v>
      </c>
      <c r="P11" s="3" t="s">
        <v>20</v>
      </c>
      <c r="Q11" s="3" t="s">
        <v>19</v>
      </c>
      <c r="R11" s="3" t="s">
        <v>20</v>
      </c>
      <c r="S11" s="1"/>
    </row>
    <row r="12" spans="3:19" s="1" customFormat="1" ht="56.25">
      <c r="C12" s="17" t="s">
        <v>21</v>
      </c>
      <c r="D12" s="6">
        <v>2301400</v>
      </c>
      <c r="E12" s="13" t="s">
        <v>22</v>
      </c>
      <c r="F12" s="11" t="s">
        <v>23</v>
      </c>
      <c r="G12" s="11" t="s">
        <v>24</v>
      </c>
      <c r="H12" s="10" t="s">
        <v>25</v>
      </c>
      <c r="I12" s="12">
        <v>43890</v>
      </c>
      <c r="J12" s="11">
        <v>0.41980000000000001</v>
      </c>
      <c r="K12" s="18">
        <v>758</v>
      </c>
      <c r="L12" s="18">
        <f>SUM(K12*J12)</f>
        <v>318.20839999999998</v>
      </c>
      <c r="M12" s="21"/>
      <c r="N12" s="19">
        <f t="shared" ref="N12:N14" si="0">SUM(M12*J12)</f>
        <v>0</v>
      </c>
      <c r="O12" s="18">
        <v>38</v>
      </c>
      <c r="P12" s="19">
        <f>O12*J12</f>
        <v>15.952400000000001</v>
      </c>
      <c r="Q12" s="18">
        <v>720</v>
      </c>
      <c r="R12" s="19">
        <f>SUM(Q12*J12)</f>
        <v>302.25600000000003</v>
      </c>
      <c r="S12" s="14"/>
    </row>
    <row r="13" spans="3:19" ht="48" customHeight="1">
      <c r="C13" s="17" t="s">
        <v>26</v>
      </c>
      <c r="D13" s="6">
        <v>2301400</v>
      </c>
      <c r="E13" s="16" t="s">
        <v>27</v>
      </c>
      <c r="F13" s="7" t="s">
        <v>28</v>
      </c>
      <c r="G13" s="7" t="s">
        <v>24</v>
      </c>
      <c r="H13" s="7" t="s">
        <v>29</v>
      </c>
      <c r="I13" s="8">
        <v>43708</v>
      </c>
      <c r="J13" s="7">
        <v>22.476600000000001</v>
      </c>
      <c r="K13" s="15">
        <v>1069</v>
      </c>
      <c r="L13" s="18">
        <f>SUM(K13*J13)</f>
        <v>24027.485400000001</v>
      </c>
      <c r="M13" s="20"/>
      <c r="N13" s="19">
        <f t="shared" si="0"/>
        <v>0</v>
      </c>
      <c r="O13" s="15">
        <v>69</v>
      </c>
      <c r="P13" s="19">
        <f t="shared" ref="P13:P22" si="1">O13*J13</f>
        <v>1550.8854000000001</v>
      </c>
      <c r="Q13" s="18">
        <f t="shared" ref="Q13:Q17" si="2">K13+M13-O13</f>
        <v>1000</v>
      </c>
      <c r="R13" s="19">
        <f>SUM(Q13*J13)</f>
        <v>22476.600000000002</v>
      </c>
      <c r="S13" s="14"/>
    </row>
    <row r="14" spans="3:19" ht="48">
      <c r="C14" s="17" t="s">
        <v>26</v>
      </c>
      <c r="D14" s="6">
        <v>2301400</v>
      </c>
      <c r="E14" s="16" t="s">
        <v>30</v>
      </c>
      <c r="F14" s="7" t="s">
        <v>31</v>
      </c>
      <c r="G14" s="7" t="s">
        <v>32</v>
      </c>
      <c r="H14" s="7" t="s">
        <v>33</v>
      </c>
      <c r="I14" s="8">
        <v>43160</v>
      </c>
      <c r="J14" s="7">
        <v>7.86</v>
      </c>
      <c r="K14" s="15">
        <v>799</v>
      </c>
      <c r="L14" s="18">
        <f t="shared" ref="L14:L20" si="3">SUM(K14*J14)</f>
        <v>6280.14</v>
      </c>
      <c r="M14" s="20"/>
      <c r="N14" s="19">
        <f t="shared" si="0"/>
        <v>0</v>
      </c>
      <c r="O14" s="15">
        <v>72</v>
      </c>
      <c r="P14" s="19">
        <f t="shared" si="1"/>
        <v>565.92000000000007</v>
      </c>
      <c r="Q14" s="18">
        <f t="shared" si="2"/>
        <v>727</v>
      </c>
      <c r="R14" s="19">
        <f t="shared" ref="R14:R17" si="4">SUM(Q14*J14)</f>
        <v>5714.22</v>
      </c>
      <c r="S14" s="14"/>
    </row>
    <row r="15" spans="3:19" ht="30" customHeight="1">
      <c r="C15" s="17" t="s">
        <v>21</v>
      </c>
      <c r="D15" s="6">
        <v>2301400</v>
      </c>
      <c r="E15" s="16" t="s">
        <v>34</v>
      </c>
      <c r="F15" s="7" t="s">
        <v>35</v>
      </c>
      <c r="G15" s="7" t="s">
        <v>32</v>
      </c>
      <c r="H15" s="7">
        <v>128909</v>
      </c>
      <c r="I15" s="8">
        <v>43524</v>
      </c>
      <c r="J15" s="7">
        <v>67.17</v>
      </c>
      <c r="K15" s="15">
        <v>156</v>
      </c>
      <c r="L15" s="18">
        <f t="shared" si="3"/>
        <v>10478.52</v>
      </c>
      <c r="M15" s="20"/>
      <c r="N15" s="19"/>
      <c r="O15" s="15">
        <v>156</v>
      </c>
      <c r="P15" s="19">
        <f t="shared" si="1"/>
        <v>10478.52</v>
      </c>
      <c r="Q15" s="18">
        <f t="shared" si="2"/>
        <v>0</v>
      </c>
      <c r="R15" s="19">
        <f t="shared" si="4"/>
        <v>0</v>
      </c>
      <c r="S15" s="14"/>
    </row>
    <row r="16" spans="3:19" s="1" customFormat="1" ht="42.75" customHeight="1">
      <c r="C16" s="17" t="s">
        <v>26</v>
      </c>
      <c r="D16" s="6">
        <v>2301400</v>
      </c>
      <c r="E16" s="16" t="s">
        <v>43</v>
      </c>
      <c r="F16" s="7" t="s">
        <v>54</v>
      </c>
      <c r="G16" s="7" t="s">
        <v>44</v>
      </c>
      <c r="H16" s="7" t="s">
        <v>45</v>
      </c>
      <c r="I16" s="8">
        <v>43159</v>
      </c>
      <c r="J16" s="7">
        <v>8.2554999999999996</v>
      </c>
      <c r="K16" s="15">
        <v>545</v>
      </c>
      <c r="L16" s="18">
        <f>K16*J16</f>
        <v>4499.2474999999995</v>
      </c>
      <c r="M16" s="20"/>
      <c r="N16" s="19">
        <f t="shared" ref="N16" si="5">SUM(M16*J16)</f>
        <v>0</v>
      </c>
      <c r="O16" s="15">
        <v>38</v>
      </c>
      <c r="P16" s="19">
        <f>O16*J16</f>
        <v>313.709</v>
      </c>
      <c r="Q16" s="18">
        <v>507</v>
      </c>
      <c r="R16" s="19">
        <f>Q16*J16</f>
        <v>4185.5384999999997</v>
      </c>
      <c r="S16" s="14"/>
    </row>
    <row r="17" spans="3:19" ht="32.25">
      <c r="C17" s="17" t="s">
        <v>26</v>
      </c>
      <c r="D17" s="6">
        <v>2301400</v>
      </c>
      <c r="E17" s="16" t="s">
        <v>37</v>
      </c>
      <c r="F17" s="7" t="s">
        <v>38</v>
      </c>
      <c r="G17" s="7" t="s">
        <v>24</v>
      </c>
      <c r="H17" s="7" t="s">
        <v>39</v>
      </c>
      <c r="I17" s="8">
        <v>43830</v>
      </c>
      <c r="J17" s="7">
        <v>0.39800000000000002</v>
      </c>
      <c r="K17" s="15">
        <v>19500</v>
      </c>
      <c r="L17" s="18">
        <f t="shared" si="3"/>
        <v>7761</v>
      </c>
      <c r="M17" s="20"/>
      <c r="N17" s="19">
        <f t="shared" ref="N17:N18" si="6">SUM(M17*J17)</f>
        <v>0</v>
      </c>
      <c r="O17" s="15">
        <v>1900</v>
      </c>
      <c r="P17" s="19">
        <f t="shared" si="1"/>
        <v>756.2</v>
      </c>
      <c r="Q17" s="18">
        <f t="shared" si="2"/>
        <v>17600</v>
      </c>
      <c r="R17" s="19">
        <f t="shared" si="4"/>
        <v>7004.8</v>
      </c>
      <c r="S17" s="14"/>
    </row>
    <row r="18" spans="3:19" s="1" customFormat="1" ht="45.75" customHeight="1">
      <c r="C18" s="17" t="s">
        <v>21</v>
      </c>
      <c r="D18" s="6">
        <v>2301400</v>
      </c>
      <c r="E18" s="16" t="s">
        <v>50</v>
      </c>
      <c r="F18" s="7" t="s">
        <v>23</v>
      </c>
      <c r="G18" s="7" t="s">
        <v>44</v>
      </c>
      <c r="H18" s="7" t="s">
        <v>46</v>
      </c>
      <c r="I18" s="8">
        <v>43524</v>
      </c>
      <c r="J18" s="7">
        <v>1.8109999999999999</v>
      </c>
      <c r="K18" s="15">
        <v>2450</v>
      </c>
      <c r="L18" s="26">
        <f t="shared" si="3"/>
        <v>4436.95</v>
      </c>
      <c r="M18" s="24"/>
      <c r="N18" s="25">
        <f t="shared" si="6"/>
        <v>0</v>
      </c>
      <c r="O18" s="22">
        <v>750</v>
      </c>
      <c r="P18" s="25">
        <f t="shared" si="1"/>
        <v>1358.25</v>
      </c>
      <c r="Q18" s="23">
        <v>1700</v>
      </c>
      <c r="R18" s="25">
        <f>Q18*J18</f>
        <v>3078.7</v>
      </c>
      <c r="S18" s="14"/>
    </row>
    <row r="19" spans="3:19" s="1" customFormat="1" ht="45.75" customHeight="1">
      <c r="C19" s="17" t="s">
        <v>21</v>
      </c>
      <c r="D19" s="6">
        <v>2301400</v>
      </c>
      <c r="E19" s="16" t="s">
        <v>47</v>
      </c>
      <c r="F19" s="7" t="s">
        <v>48</v>
      </c>
      <c r="G19" s="7" t="s">
        <v>44</v>
      </c>
      <c r="H19" s="7" t="s">
        <v>49</v>
      </c>
      <c r="I19" s="8">
        <v>43524</v>
      </c>
      <c r="J19" s="7">
        <v>1.2796000000000001</v>
      </c>
      <c r="K19" s="15">
        <v>7600</v>
      </c>
      <c r="L19" s="26">
        <f t="shared" si="3"/>
        <v>9724.9600000000009</v>
      </c>
      <c r="M19" s="24"/>
      <c r="N19" s="25">
        <f>M19*J19</f>
        <v>0</v>
      </c>
      <c r="O19" s="22">
        <v>300</v>
      </c>
      <c r="P19" s="25">
        <f>O19*J19</f>
        <v>383.88</v>
      </c>
      <c r="Q19" s="23">
        <v>7300</v>
      </c>
      <c r="R19" s="25">
        <f>Q19*J19</f>
        <v>9341.08</v>
      </c>
      <c r="S19" s="14"/>
    </row>
    <row r="20" spans="3:19" s="1" customFormat="1" ht="45.75" customHeight="1">
      <c r="C20" s="17" t="s">
        <v>21</v>
      </c>
      <c r="D20" s="6">
        <v>2301400</v>
      </c>
      <c r="E20" s="16" t="s">
        <v>59</v>
      </c>
      <c r="F20" s="7" t="s">
        <v>23</v>
      </c>
      <c r="G20" s="7" t="s">
        <v>60</v>
      </c>
      <c r="H20" s="7" t="s">
        <v>61</v>
      </c>
      <c r="I20" s="8">
        <v>43190</v>
      </c>
      <c r="J20" s="7">
        <v>26.748699999999999</v>
      </c>
      <c r="K20" s="15">
        <v>290</v>
      </c>
      <c r="L20" s="26">
        <f t="shared" si="3"/>
        <v>7757.1229999999996</v>
      </c>
      <c r="M20" s="24"/>
      <c r="N20" s="25">
        <f>M20*J20</f>
        <v>0</v>
      </c>
      <c r="O20" s="22">
        <v>14</v>
      </c>
      <c r="P20" s="25">
        <f>O20*J20</f>
        <v>374.48180000000002</v>
      </c>
      <c r="Q20" s="23">
        <v>276</v>
      </c>
      <c r="R20" s="25">
        <f>Q20*J20</f>
        <v>7382.6412</v>
      </c>
      <c r="S20" s="14"/>
    </row>
    <row r="21" spans="3:19" s="1" customFormat="1" ht="48">
      <c r="C21" s="17" t="s">
        <v>21</v>
      </c>
      <c r="D21" s="6">
        <v>2301400</v>
      </c>
      <c r="E21" s="16" t="s">
        <v>57</v>
      </c>
      <c r="F21" s="7"/>
      <c r="G21" s="7" t="s">
        <v>24</v>
      </c>
      <c r="H21" s="7" t="s">
        <v>58</v>
      </c>
      <c r="I21" s="8">
        <v>43434</v>
      </c>
      <c r="J21" s="7">
        <v>6.9931000000000001</v>
      </c>
      <c r="K21" s="15">
        <v>2800</v>
      </c>
      <c r="L21" s="26">
        <f>K21*J21</f>
        <v>19580.68</v>
      </c>
      <c r="M21" s="24"/>
      <c r="N21" s="25">
        <f>M21*J21</f>
        <v>0</v>
      </c>
      <c r="O21" s="22">
        <v>400</v>
      </c>
      <c r="P21" s="25">
        <f t="shared" si="1"/>
        <v>2797.2400000000002</v>
      </c>
      <c r="Q21" s="23">
        <v>2400</v>
      </c>
      <c r="R21" s="31">
        <f>Q21*J21</f>
        <v>16783.439999999999</v>
      </c>
      <c r="S21" s="14"/>
    </row>
    <row r="22" spans="3:19" s="1" customFormat="1" ht="48">
      <c r="C22" s="17" t="s">
        <v>21</v>
      </c>
      <c r="D22" s="6">
        <v>2301400</v>
      </c>
      <c r="E22" s="16" t="s">
        <v>51</v>
      </c>
      <c r="F22" s="7" t="s">
        <v>55</v>
      </c>
      <c r="G22" s="7" t="s">
        <v>36</v>
      </c>
      <c r="H22" s="7">
        <v>10116</v>
      </c>
      <c r="I22" s="8">
        <v>43466</v>
      </c>
      <c r="J22" s="7">
        <v>3.1819000000000002</v>
      </c>
      <c r="K22" s="15">
        <v>5100</v>
      </c>
      <c r="L22" s="26">
        <f>K22*J22</f>
        <v>16227.69</v>
      </c>
      <c r="M22" s="24"/>
      <c r="N22" s="25">
        <f>M22*J22</f>
        <v>0</v>
      </c>
      <c r="O22" s="22">
        <v>1000</v>
      </c>
      <c r="P22" s="25">
        <f t="shared" si="1"/>
        <v>3181.9</v>
      </c>
      <c r="Q22" s="23">
        <v>4100</v>
      </c>
      <c r="R22" s="30">
        <f>Q22*J22</f>
        <v>13045.79</v>
      </c>
      <c r="S22" s="14"/>
    </row>
    <row r="23" spans="3:19" ht="18.75">
      <c r="C23" s="27" t="s">
        <v>56</v>
      </c>
      <c r="D23" s="27"/>
      <c r="E23" s="49"/>
      <c r="F23" s="49"/>
      <c r="G23" s="49"/>
      <c r="H23" s="49"/>
      <c r="I23" s="34"/>
      <c r="J23" s="34"/>
      <c r="K23" s="28"/>
      <c r="L23" s="35">
        <f>SUM(L12:L22)</f>
        <v>111092.0043</v>
      </c>
      <c r="M23" s="35">
        <f t="shared" ref="M23:R23" si="7">SUM(M12:M22)</f>
        <v>0</v>
      </c>
      <c r="N23" s="35">
        <f t="shared" si="7"/>
        <v>0</v>
      </c>
      <c r="O23" s="35">
        <f t="shared" si="7"/>
        <v>4737</v>
      </c>
      <c r="P23" s="35">
        <f t="shared" si="7"/>
        <v>21776.938600000001</v>
      </c>
      <c r="Q23" s="35">
        <f t="shared" si="7"/>
        <v>36330</v>
      </c>
      <c r="R23" s="35">
        <f t="shared" si="7"/>
        <v>89315.065700000006</v>
      </c>
      <c r="S23" s="14"/>
    </row>
    <row r="24" spans="3:19" ht="11.25" customHeight="1"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1"/>
    </row>
    <row r="25" spans="3:19">
      <c r="C25" s="46" t="s">
        <v>40</v>
      </c>
      <c r="D25" s="46"/>
      <c r="E25" s="46"/>
      <c r="F25" s="46"/>
      <c r="G25" s="46"/>
      <c r="H25" s="46"/>
      <c r="I25" s="46"/>
      <c r="J25" s="46"/>
      <c r="K25" s="46"/>
      <c r="L25" s="27"/>
      <c r="M25" s="27"/>
      <c r="N25" s="27"/>
      <c r="O25" s="27"/>
      <c r="P25" s="27"/>
      <c r="Q25" s="27"/>
      <c r="R25" s="27"/>
      <c r="S25" s="1"/>
    </row>
    <row r="26" spans="3:19">
      <c r="C26" s="46" t="s">
        <v>52</v>
      </c>
      <c r="D26" s="46"/>
      <c r="E26" s="46"/>
      <c r="F26" s="46"/>
      <c r="G26" s="46"/>
      <c r="H26" s="29"/>
      <c r="I26" s="29"/>
      <c r="J26" s="29"/>
      <c r="K26" s="29"/>
      <c r="L26" s="27"/>
      <c r="M26" s="27"/>
      <c r="N26" s="27"/>
      <c r="O26" s="27"/>
      <c r="P26" s="27"/>
      <c r="Q26" s="27"/>
      <c r="R26" s="27"/>
      <c r="S26" s="1"/>
    </row>
    <row r="27" spans="3:19" s="1" customFormat="1">
      <c r="C27" s="32" t="s">
        <v>41</v>
      </c>
      <c r="D27" s="32"/>
      <c r="E27" s="32"/>
      <c r="F27" s="32" t="s">
        <v>42</v>
      </c>
      <c r="G27" s="32"/>
      <c r="H27" s="29"/>
      <c r="I27" s="29"/>
      <c r="J27" s="29"/>
      <c r="K27" s="29"/>
      <c r="L27" s="27"/>
      <c r="M27" s="27"/>
      <c r="N27" s="27"/>
      <c r="O27" s="27"/>
      <c r="P27" s="27"/>
      <c r="Q27" s="27"/>
      <c r="R27" s="27"/>
    </row>
    <row r="28" spans="3:19" s="1" customFormat="1" ht="50.25" customHeight="1"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3:19" s="1" customFormat="1" ht="19.5" customHeight="1">
      <c r="C29" s="9"/>
      <c r="D29" s="9"/>
      <c r="E29" s="9"/>
      <c r="F29" s="9"/>
      <c r="G29" s="9"/>
      <c r="H29" s="9"/>
      <c r="I29" s="9"/>
      <c r="J29" s="9"/>
      <c r="K29" s="9"/>
      <c r="L29" s="2"/>
      <c r="M29" s="2"/>
      <c r="N29" s="2"/>
      <c r="O29" s="2"/>
      <c r="P29" s="2"/>
      <c r="Q29" s="2"/>
      <c r="R29" s="2"/>
    </row>
    <row r="30" spans="3:19" ht="21" customHeight="1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</row>
    <row r="31" spans="3:19" s="1" customFormat="1" ht="21" customHeight="1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3:19" s="1" customFormat="1" ht="88.5" customHeight="1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</sheetData>
  <mergeCells count="24">
    <mergeCell ref="H10:H11"/>
    <mergeCell ref="C26:G26"/>
    <mergeCell ref="O10:P10"/>
    <mergeCell ref="I10:I11"/>
    <mergeCell ref="M10:N10"/>
    <mergeCell ref="J10:J11"/>
    <mergeCell ref="F10:F11"/>
    <mergeCell ref="G10:G11"/>
    <mergeCell ref="Q8:R8"/>
    <mergeCell ref="C28:R28"/>
    <mergeCell ref="P1:Q1"/>
    <mergeCell ref="P2:R2"/>
    <mergeCell ref="P3:R3"/>
    <mergeCell ref="Q10:R10"/>
    <mergeCell ref="D6:Q6"/>
    <mergeCell ref="D7:Q7"/>
    <mergeCell ref="D5:Q5"/>
    <mergeCell ref="K10:L10"/>
    <mergeCell ref="C25:K25"/>
    <mergeCell ref="E8:P8"/>
    <mergeCell ref="C10:C11"/>
    <mergeCell ref="D10:D11"/>
    <mergeCell ref="E23:H23"/>
    <mergeCell ref="E10:E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>Microsoft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cp:lastPrinted>2017-03-13T06:07:38Z</cp:lastPrinted>
  <dcterms:created xsi:type="dcterms:W3CDTF">2016-08-30T13:02:10Z</dcterms:created>
  <dcterms:modified xsi:type="dcterms:W3CDTF">2017-03-13T06:07:57Z</dcterms:modified>
  <cp:category/>
  <cp:contentStatus/>
</cp:coreProperties>
</file>